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D14" i="1"/>
  <c r="D13" i="1"/>
  <c r="D12" i="1"/>
  <c r="E18" i="1" l="1"/>
  <c r="E22" i="1"/>
  <c r="D22" i="1" s="1"/>
  <c r="E16" i="1"/>
  <c r="F18" i="1"/>
  <c r="F17" i="1"/>
  <c r="F16" i="1"/>
  <c r="F19" i="1" s="1"/>
  <c r="H18" i="1"/>
  <c r="H17" i="1"/>
  <c r="H16" i="1"/>
  <c r="G18" i="1"/>
  <c r="D18" i="1" s="1"/>
  <c r="G17" i="1"/>
  <c r="G16" i="1"/>
  <c r="G19" i="1" s="1"/>
  <c r="E28" i="1"/>
  <c r="F28" i="1"/>
  <c r="G28" i="1"/>
  <c r="H28" i="1"/>
  <c r="D27" i="1"/>
  <c r="D26" i="1"/>
  <c r="D25" i="1"/>
  <c r="H24" i="1"/>
  <c r="G24" i="1"/>
  <c r="F24" i="1"/>
  <c r="D23" i="1"/>
  <c r="D21" i="1"/>
  <c r="H19" i="1" l="1"/>
  <c r="E24" i="1"/>
  <c r="D24" i="1" s="1"/>
  <c r="D16" i="1"/>
  <c r="D28" i="1"/>
  <c r="E17" i="1"/>
  <c r="D17" i="1" s="1"/>
  <c r="E19" i="1" l="1"/>
  <c r="D19" i="1" s="1"/>
</calcChain>
</file>

<file path=xl/sharedStrings.xml><?xml version="1.0" encoding="utf-8"?>
<sst xmlns="http://schemas.openxmlformats.org/spreadsheetml/2006/main" count="21" uniqueCount="18">
  <si>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</si>
  <si>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</si>
  <si>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</si>
  <si>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</si>
  <si>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</si>
  <si>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</si>
  <si>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</si>
  <si>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</si>
  <si>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</si>
  <si>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Комплекс  процессных мероприятий "Совершенствование социальной поддержки семьи и детей"</t>
  </si>
  <si>
    <t>Муниципальная программа "Социальная поддержка отдельных категорий граждан Киришского городского поселения"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</si>
  <si>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</si>
  <si>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</si>
  <si>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Приложение № 4  
к муниципальной программе</t>
  </si>
  <si>
    <t>бюджет Киришского городского поселения</t>
  </si>
  <si>
    <t>комитет по культуре, делам молодежи и спорту администрации Киришского муниципального района, отдел бухгалтерского учета и отчетности администрации Киришского муниципального района</t>
  </si>
  <si>
    <t>Комплекс  процессных мероприятий "Социальная поддержка граждан пожилого возраста и инвалидов"</t>
  </si>
  <si>
    <t>Приложение  к постановлению
от 01.11.2022 № 2337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</si>
</sst>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2" borderId="1" xfId="0" applyNumberFormat="1" applyFont="1" applyFill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view="pageBreakPreview" zoomScaleNormal="80" zoomScaleSheetLayoutView="100" workbookViewId="0">
      <selection activeCell="A5" sqref="A5:XFD5"/>
    </sheetView>
  </sheetViews>
  <sheetFormatPr defaultColWidth="9.140625" defaultRowHeight="15.75" x14ac:dyDescent="0.25"/>
  <cols>
    <col min="1" max="1" width="36.7109375" style="1" customWidth="1"/>
    <col min="2" max="2" width="25.28515625" style="1" customWidth="1"/>
    <col min="3" max="3" width="14.5703125" style="1" customWidth="1"/>
    <col min="4" max="4" width="14.42578125" style="1" customWidth="1"/>
    <col min="5" max="5" width="14.28515625" style="1" customWidth="1"/>
    <col min="6" max="6" width="17" style="1" customWidth="1"/>
    <col min="7" max="7" width="18.140625" style="1" customWidth="1"/>
    <col min="8" max="8" width="19.85546875" style="1" customWidth="1"/>
    <col min="9" max="16384" width="9.140625" style="2"/>
  </cols>
  <sheetData>
    <row r="1" spans="1:8" x14ac:dyDescent="0.25">
      <c r="G1" s="13" t="s">
        <v>17</v>
      </c>
      <c r="H1" s="14"/>
    </row>
    <row r="2" spans="1:8" x14ac:dyDescent="0.25">
      <c r="G2" s="14"/>
      <c r="H2" s="14"/>
    </row>
    <row r="3" spans="1:8" x14ac:dyDescent="0.25">
      <c r="G3" s="12"/>
      <c r="H3" s="12"/>
    </row>
    <row r="4" spans="1:8" ht="36.75" customHeight="1" x14ac:dyDescent="0.25">
      <c r="G4" s="13" t="s">
        <v>13</v>
      </c>
      <c r="H4" s="13"/>
    </row>
    <row r="6" spans="1:8" ht="19.149999999999999" customHeight="1" x14ac:dyDescent="0.25">
      <c r="A6" s="24" t="s">
        <v>11</v>
      </c>
      <c r="B6" s="15" t="s">
        <v>12</v>
      </c>
      <c r="C6" s="15" t="s">
        <v>0</v>
      </c>
      <c r="D6" s="15" t="s">
        <v>1</v>
      </c>
      <c r="E6" s="15"/>
      <c r="F6" s="15"/>
      <c r="G6" s="15"/>
      <c r="H6" s="15"/>
    </row>
    <row r="7" spans="1:8" ht="16.899999999999999" customHeight="1" x14ac:dyDescent="0.25">
      <c r="A7" s="24"/>
      <c r="B7" s="15"/>
      <c r="C7" s="15"/>
      <c r="D7" s="15" t="s">
        <v>2</v>
      </c>
      <c r="E7" s="15"/>
      <c r="F7" s="15"/>
      <c r="G7" s="15"/>
      <c r="H7" s="15"/>
    </row>
    <row r="8" spans="1:8" ht="15.6" customHeight="1" x14ac:dyDescent="0.25">
      <c r="A8" s="24"/>
      <c r="B8" s="15"/>
      <c r="C8" s="15"/>
      <c r="D8" s="3" t="s">
        <v>3</v>
      </c>
      <c r="E8" s="15" t="s">
        <v>4</v>
      </c>
      <c r="F8" s="15"/>
      <c r="G8" s="15"/>
      <c r="H8" s="15"/>
    </row>
    <row r="9" spans="1:8" ht="66" customHeight="1" x14ac:dyDescent="0.25">
      <c r="A9" s="24"/>
      <c r="B9" s="15"/>
      <c r="C9" s="15"/>
      <c r="D9" s="15"/>
      <c r="E9" s="15" t="s">
        <v>5</v>
      </c>
      <c r="F9" s="15" t="s">
        <v>6</v>
      </c>
      <c r="G9" s="16" t="s">
        <v>14</v>
      </c>
      <c r="H9" s="15" t="s">
        <v>7</v>
      </c>
    </row>
    <row r="10" spans="1:8" ht="1.1499999999999999" hidden="1" customHeight="1" x14ac:dyDescent="0.25">
      <c r="A10" s="24"/>
      <c r="B10" s="15"/>
      <c r="C10" s="15"/>
      <c r="D10" s="15"/>
      <c r="E10" s="15"/>
      <c r="F10" s="15"/>
      <c r="G10" s="16"/>
      <c r="H10" s="15"/>
    </row>
    <row r="11" spans="1:8" s="8" customFormat="1" ht="21" customHeight="1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</row>
    <row r="12" spans="1:8" x14ac:dyDescent="0.25">
      <c r="A12" s="25" t="s">
        <v>10</v>
      </c>
      <c r="B12" s="26"/>
      <c r="C12" s="4">
        <v>2018</v>
      </c>
      <c r="D12" s="6">
        <f t="shared" ref="D12:D18" si="0">E12+F12+G12+H12</f>
        <v>13849.89</v>
      </c>
      <c r="E12" s="6">
        <v>0</v>
      </c>
      <c r="F12" s="6">
        <v>0</v>
      </c>
      <c r="G12" s="6">
        <v>13849.89</v>
      </c>
      <c r="H12" s="6">
        <v>0</v>
      </c>
    </row>
    <row r="13" spans="1:8" x14ac:dyDescent="0.25">
      <c r="A13" s="27"/>
      <c r="B13" s="28"/>
      <c r="C13" s="4">
        <v>2019</v>
      </c>
      <c r="D13" s="6">
        <f t="shared" si="0"/>
        <v>11952.92</v>
      </c>
      <c r="E13" s="6">
        <v>0</v>
      </c>
      <c r="F13" s="6">
        <v>0</v>
      </c>
      <c r="G13" s="6">
        <v>11952.92</v>
      </c>
      <c r="H13" s="6">
        <v>0</v>
      </c>
    </row>
    <row r="14" spans="1:8" x14ac:dyDescent="0.25">
      <c r="A14" s="27"/>
      <c r="B14" s="28"/>
      <c r="C14" s="4">
        <v>2020</v>
      </c>
      <c r="D14" s="6">
        <f t="shared" si="0"/>
        <v>12198.33</v>
      </c>
      <c r="E14" s="6">
        <v>0</v>
      </c>
      <c r="F14" s="6">
        <v>0</v>
      </c>
      <c r="G14" s="6">
        <v>12198.33</v>
      </c>
      <c r="H14" s="6">
        <v>0</v>
      </c>
    </row>
    <row r="15" spans="1:8" x14ac:dyDescent="0.25">
      <c r="A15" s="27"/>
      <c r="B15" s="28"/>
      <c r="C15" s="4">
        <v>2021</v>
      </c>
      <c r="D15" s="6">
        <f t="shared" si="0"/>
        <v>10612.94</v>
      </c>
      <c r="E15" s="6">
        <v>0</v>
      </c>
      <c r="F15" s="6">
        <v>0</v>
      </c>
      <c r="G15" s="6">
        <v>10612.94</v>
      </c>
      <c r="H15" s="6">
        <v>0</v>
      </c>
    </row>
    <row r="16" spans="1:8" ht="15" customHeight="1" x14ac:dyDescent="0.25">
      <c r="A16" s="27"/>
      <c r="B16" s="28"/>
      <c r="C16" s="7">
        <v>2022</v>
      </c>
      <c r="D16" s="5">
        <f t="shared" si="0"/>
        <v>12056.869999999999</v>
      </c>
      <c r="E16" s="5">
        <f t="shared" ref="E16:H18" si="1">E21+E25</f>
        <v>0</v>
      </c>
      <c r="F16" s="5">
        <f t="shared" si="1"/>
        <v>0</v>
      </c>
      <c r="G16" s="5">
        <f t="shared" si="1"/>
        <v>12056.869999999999</v>
      </c>
      <c r="H16" s="5">
        <f t="shared" si="1"/>
        <v>0</v>
      </c>
    </row>
    <row r="17" spans="1:8" x14ac:dyDescent="0.25">
      <c r="A17" s="27"/>
      <c r="B17" s="28"/>
      <c r="C17" s="7">
        <v>2023</v>
      </c>
      <c r="D17" s="5">
        <f t="shared" si="0"/>
        <v>12056.869999999999</v>
      </c>
      <c r="E17" s="5">
        <f t="shared" si="1"/>
        <v>0</v>
      </c>
      <c r="F17" s="5">
        <f t="shared" si="1"/>
        <v>0</v>
      </c>
      <c r="G17" s="5">
        <f t="shared" si="1"/>
        <v>12056.869999999999</v>
      </c>
      <c r="H17" s="5">
        <f t="shared" si="1"/>
        <v>0</v>
      </c>
    </row>
    <row r="18" spans="1:8" x14ac:dyDescent="0.25">
      <c r="A18" s="29"/>
      <c r="B18" s="30"/>
      <c r="C18" s="7">
        <v>2024</v>
      </c>
      <c r="D18" s="5">
        <f t="shared" si="0"/>
        <v>12056.869999999999</v>
      </c>
      <c r="E18" s="5">
        <f t="shared" si="1"/>
        <v>0</v>
      </c>
      <c r="F18" s="5">
        <f t="shared" si="1"/>
        <v>0</v>
      </c>
      <c r="G18" s="5">
        <f t="shared" si="1"/>
        <v>12056.869999999999</v>
      </c>
      <c r="H18" s="5">
        <f t="shared" si="1"/>
        <v>0</v>
      </c>
    </row>
    <row r="19" spans="1:8" x14ac:dyDescent="0.25">
      <c r="A19" s="23" t="s">
        <v>8</v>
      </c>
      <c r="B19" s="23"/>
      <c r="C19" s="23"/>
      <c r="D19" s="5">
        <f>E19+F19+G19+H19</f>
        <v>84784.689999999988</v>
      </c>
      <c r="E19" s="5">
        <f>SUM(E12:E18)</f>
        <v>0</v>
      </c>
      <c r="F19" s="5">
        <f>SUM(F12:F18)</f>
        <v>0</v>
      </c>
      <c r="G19" s="5">
        <f>SUM(G12:G18)</f>
        <v>84784.689999999988</v>
      </c>
      <c r="H19" s="5">
        <f>SUM(H12:H18)</f>
        <v>0</v>
      </c>
    </row>
    <row r="20" spans="1:8" x14ac:dyDescent="0.25">
      <c r="A20" s="18"/>
      <c r="B20" s="18"/>
      <c r="C20" s="18"/>
      <c r="D20" s="18"/>
      <c r="E20" s="18"/>
      <c r="F20" s="18"/>
      <c r="G20" s="18"/>
      <c r="H20" s="19"/>
    </row>
    <row r="21" spans="1:8" ht="45.75" customHeight="1" x14ac:dyDescent="0.25">
      <c r="A21" s="9" t="s">
        <v>9</v>
      </c>
      <c r="B21" s="20" t="s">
        <v>15</v>
      </c>
      <c r="C21" s="7">
        <v>2022</v>
      </c>
      <c r="D21" s="5">
        <f t="shared" ref="D21:D28" si="2">E21+F21+G21+H21</f>
        <v>3313.89</v>
      </c>
      <c r="E21" s="5">
        <v>0</v>
      </c>
      <c r="F21" s="5">
        <v>0</v>
      </c>
      <c r="G21" s="5">
        <v>3313.89</v>
      </c>
      <c r="H21" s="5">
        <v>0</v>
      </c>
    </row>
    <row r="22" spans="1:8" x14ac:dyDescent="0.25">
      <c r="A22" s="10"/>
      <c r="B22" s="21"/>
      <c r="C22" s="7">
        <v>2023</v>
      </c>
      <c r="D22" s="5">
        <f t="shared" si="2"/>
        <v>3729.89</v>
      </c>
      <c r="E22" s="5">
        <f>+E26</f>
        <v>0</v>
      </c>
      <c r="F22" s="5">
        <v>0</v>
      </c>
      <c r="G22" s="5">
        <v>3729.89</v>
      </c>
      <c r="H22" s="5">
        <v>0</v>
      </c>
    </row>
    <row r="23" spans="1:8" ht="108" customHeight="1" x14ac:dyDescent="0.25">
      <c r="A23" s="11"/>
      <c r="B23" s="22"/>
      <c r="C23" s="7">
        <v>2024</v>
      </c>
      <c r="D23" s="5">
        <f t="shared" si="2"/>
        <v>3729.89</v>
      </c>
      <c r="E23" s="5">
        <v>0</v>
      </c>
      <c r="F23" s="5">
        <v>0</v>
      </c>
      <c r="G23" s="5">
        <v>3729.89</v>
      </c>
      <c r="H23" s="5">
        <v>0</v>
      </c>
    </row>
    <row r="24" spans="1:8" x14ac:dyDescent="0.25">
      <c r="A24" s="17" t="s">
        <v>8</v>
      </c>
      <c r="B24" s="18"/>
      <c r="C24" s="19"/>
      <c r="D24" s="5">
        <f t="shared" si="2"/>
        <v>10773.67</v>
      </c>
      <c r="E24" s="5">
        <f>E21+E22+E23</f>
        <v>0</v>
      </c>
      <c r="F24" s="5">
        <f>F21+F22+F23</f>
        <v>0</v>
      </c>
      <c r="G24" s="5">
        <f>G21+G22+G23</f>
        <v>10773.67</v>
      </c>
      <c r="H24" s="5">
        <f>H21+H22+H23</f>
        <v>0</v>
      </c>
    </row>
    <row r="25" spans="1:8" ht="48" customHeight="1" x14ac:dyDescent="0.25">
      <c r="A25" s="9" t="s">
        <v>16</v>
      </c>
      <c r="B25" s="20" t="s">
        <v>15</v>
      </c>
      <c r="C25" s="7">
        <v>2022</v>
      </c>
      <c r="D25" s="5">
        <f t="shared" si="2"/>
        <v>8742.98</v>
      </c>
      <c r="E25" s="5">
        <v>0</v>
      </c>
      <c r="F25" s="5">
        <v>0</v>
      </c>
      <c r="G25" s="5">
        <v>8742.98</v>
      </c>
      <c r="H25" s="5">
        <v>0</v>
      </c>
    </row>
    <row r="26" spans="1:8" x14ac:dyDescent="0.25">
      <c r="A26" s="10"/>
      <c r="B26" s="21"/>
      <c r="C26" s="7">
        <v>2023</v>
      </c>
      <c r="D26" s="5">
        <f t="shared" si="2"/>
        <v>8326.98</v>
      </c>
      <c r="E26" s="5">
        <v>0</v>
      </c>
      <c r="F26" s="5">
        <v>0</v>
      </c>
      <c r="G26" s="5">
        <v>8326.98</v>
      </c>
      <c r="H26" s="5">
        <v>0</v>
      </c>
    </row>
    <row r="27" spans="1:8" ht="129.75" customHeight="1" x14ac:dyDescent="0.25">
      <c r="A27" s="11"/>
      <c r="B27" s="22"/>
      <c r="C27" s="7">
        <v>2024</v>
      </c>
      <c r="D27" s="5">
        <f t="shared" si="2"/>
        <v>8326.98</v>
      </c>
      <c r="E27" s="5">
        <v>0</v>
      </c>
      <c r="F27" s="5">
        <v>0</v>
      </c>
      <c r="G27" s="5">
        <v>8326.98</v>
      </c>
      <c r="H27" s="5">
        <v>0</v>
      </c>
    </row>
    <row r="28" spans="1:8" x14ac:dyDescent="0.25">
      <c r="A28" s="17" t="s">
        <v>8</v>
      </c>
      <c r="B28" s="18"/>
      <c r="C28" s="19"/>
      <c r="D28" s="5">
        <f t="shared" si="2"/>
        <v>25396.94</v>
      </c>
      <c r="E28" s="5">
        <f>SUM(E25:E27)</f>
        <v>0</v>
      </c>
      <c r="F28" s="5">
        <f>SUM(F25:F27)</f>
        <v>0</v>
      </c>
      <c r="G28" s="5">
        <f>SUM(G25:G27)</f>
        <v>25396.94</v>
      </c>
      <c r="H28" s="5">
        <f>SUM(H25:H27)</f>
        <v>0</v>
      </c>
    </row>
  </sheetData>
  <mergeCells count="20">
    <mergeCell ref="A28:C28"/>
    <mergeCell ref="B21:B23"/>
    <mergeCell ref="B25:B27"/>
    <mergeCell ref="A24:C24"/>
    <mergeCell ref="D9:D10"/>
    <mergeCell ref="A19:C19"/>
    <mergeCell ref="C6:C10"/>
    <mergeCell ref="A20:H20"/>
    <mergeCell ref="A6:A10"/>
    <mergeCell ref="B6:B10"/>
    <mergeCell ref="A12:B18"/>
    <mergeCell ref="G1:H2"/>
    <mergeCell ref="G4:H4"/>
    <mergeCell ref="E9:E10"/>
    <mergeCell ref="F9:F10"/>
    <mergeCell ref="G9:G10"/>
    <mergeCell ref="H9:H10"/>
    <mergeCell ref="D6:H6"/>
    <mergeCell ref="D7:H7"/>
    <mergeCell ref="E8:H8"/>
  </mergeCells>
  <pageMargins left="0.78740157480314965" right="0.39370078740157483" top="1.1811023622047243" bottom="0.78740157480314965" header="0.31496062992125984" footer="0.31496062992125984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2022-11-02T12:04:29Z</dcterms:modified>
</cp:coreProperties>
</file>